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Бух.52" sheetId="1" r:id="rId1"/>
  </sheets>
  <externalReferences>
    <externalReference r:id="rId2"/>
  </externalReferences>
  <definedNames>
    <definedName name="Z_6E36EA37_049E_4FAE_B719_2847CD16F858_.wvu.Cols" localSheetId="0" hidden="1">Бух.52!$F:$H,Бух.52!$L:$O</definedName>
    <definedName name="Z_6E36EA37_049E_4FAE_B719_2847CD16F858_.wvu.Rows" localSheetId="0" hidden="1">Бух.52!$42:$45</definedName>
    <definedName name="Z_73C0D023_21BD_4441_8EFA_957546C15799_.wvu.Cols" localSheetId="0" hidden="1">Бух.52!$F:$H,Бух.52!$L:$O</definedName>
    <definedName name="Z_73C0D023_21BD_4441_8EFA_957546C15799_.wvu.Rows" localSheetId="0" hidden="1">Бух.52!$42:$45</definedName>
  </definedNames>
  <calcPr calcId="125725"/>
</workbook>
</file>

<file path=xl/calcChain.xml><?xml version="1.0" encoding="utf-8"?>
<calcChain xmlns="http://schemas.openxmlformats.org/spreadsheetml/2006/main">
  <c r="I55" i="1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I39" s="1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I32" s="1"/>
  <c r="F34"/>
  <c r="O32"/>
  <c r="N32"/>
  <c r="L32"/>
  <c r="F32"/>
  <c r="O31"/>
  <c r="M31"/>
  <c r="F31"/>
  <c r="O30"/>
  <c r="M30"/>
  <c r="F30"/>
  <c r="O29"/>
  <c r="M29"/>
  <c r="F29"/>
  <c r="O28"/>
  <c r="M28"/>
  <c r="F28"/>
  <c r="O27"/>
  <c r="M27"/>
  <c r="F27"/>
  <c r="F26" s="1"/>
  <c r="F50" s="1"/>
  <c r="O25"/>
  <c r="O50" s="1"/>
  <c r="O54" s="1"/>
  <c r="O57" s="1"/>
  <c r="N25"/>
  <c r="N50" s="1"/>
  <c r="N54" s="1"/>
  <c r="N57" s="1"/>
  <c r="M25"/>
  <c r="L25"/>
  <c r="L50" s="1"/>
  <c r="L54" s="1"/>
  <c r="L57" s="1"/>
  <c r="G24"/>
  <c r="I56"/>
  <c r="E3"/>
  <c r="G42" l="1"/>
  <c r="H42" s="1"/>
  <c r="G33"/>
  <c r="H33" s="1"/>
  <c r="F54"/>
  <c r="F57" s="1"/>
  <c r="G44"/>
  <c r="H44" s="1"/>
  <c r="H47"/>
  <c r="G49"/>
  <c r="H49" s="1"/>
  <c r="I25"/>
  <c r="I50" s="1"/>
  <c r="I54" s="1"/>
  <c r="I57" s="1"/>
  <c r="H30"/>
  <c r="H34"/>
  <c r="H38"/>
  <c r="G27"/>
  <c r="G28"/>
  <c r="H28" s="1"/>
  <c r="G29"/>
  <c r="H29" s="1"/>
  <c r="G30"/>
  <c r="G31"/>
  <c r="H31" s="1"/>
  <c r="G32"/>
  <c r="H32" s="1"/>
  <c r="M32"/>
  <c r="M50" s="1"/>
  <c r="M54" s="1"/>
  <c r="M57" s="1"/>
  <c r="G34"/>
  <c r="G35"/>
  <c r="H35" s="1"/>
  <c r="G36"/>
  <c r="H36" s="1"/>
  <c r="G37"/>
  <c r="H37" s="1"/>
  <c r="G38"/>
  <c r="G39"/>
  <c r="H39" s="1"/>
  <c r="M39"/>
  <c r="G40"/>
  <c r="H40" s="1"/>
  <c r="G41"/>
  <c r="H41" s="1"/>
  <c r="G43"/>
  <c r="H43" s="1"/>
  <c r="G45"/>
  <c r="H45" s="1"/>
  <c r="G46"/>
  <c r="H46" s="1"/>
  <c r="G47"/>
  <c r="G48"/>
  <c r="H48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<sst xmlns="http://schemas.openxmlformats.org/spreadsheetml/2006/main" count="65" uniqueCount="54">
  <si>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ул.Буханцева,52</t>
  </si>
  <si>
    <t xml:space="preserve">Площадь помещений в доме:    в т.ч.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</si>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</sst>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O59"/>
  <sheetViews>
    <sheetView tabSelected="1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9.42578125" style="1" customWidth="1"/>
    <col min="5" max="5" width="16.42578125" style="1" customWidth="1"/>
    <col min="6" max="8" width="11.42578125" style="1" hidden="1" customWidth="1"/>
    <col min="9" max="9" width="15" style="1" customWidth="1"/>
    <col min="10" max="10" width="18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.7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13.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8198.08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6129.58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2068.5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4.7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1676331.66</v>
      </c>
      <c r="F10" s="25"/>
      <c r="G10" s="23"/>
      <c r="H10" s="23"/>
      <c r="I10" s="25">
        <v>1665786.29</v>
      </c>
      <c r="J10" s="26">
        <v>354584.79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272409.14</v>
      </c>
      <c r="F12" s="25"/>
      <c r="G12" s="23"/>
      <c r="H12" s="23"/>
      <c r="I12" s="25">
        <v>273728.28999999998</v>
      </c>
      <c r="J12" s="26">
        <v>64352.69</v>
      </c>
    </row>
    <row r="13" spans="1:10" ht="13.5" customHeight="1">
      <c r="A13" s="67" t="s">
        <v>16</v>
      </c>
      <c r="B13" s="68"/>
      <c r="C13" s="68"/>
      <c r="D13" s="69"/>
      <c r="E13" s="25">
        <v>387880.46</v>
      </c>
      <c r="F13" s="25"/>
      <c r="G13" s="23"/>
      <c r="H13" s="23"/>
      <c r="I13" s="25">
        <v>392335.83</v>
      </c>
      <c r="J13" s="26">
        <v>90123.61</v>
      </c>
    </row>
    <row r="14" spans="1:10" ht="14.45" customHeight="1">
      <c r="A14" s="60" t="s">
        <v>17</v>
      </c>
      <c r="B14" s="60"/>
      <c r="C14" s="60"/>
      <c r="D14" s="60"/>
      <c r="E14" s="25">
        <v>686158.24</v>
      </c>
      <c r="F14" s="25"/>
      <c r="G14" s="23"/>
      <c r="H14" s="23"/>
      <c r="I14" s="25">
        <v>716367.61</v>
      </c>
      <c r="J14" s="26">
        <v>163621.93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5" customHeight="1">
      <c r="A16" s="73" t="s">
        <v>19</v>
      </c>
      <c r="B16" s="74"/>
      <c r="C16" s="74"/>
      <c r="D16" s="75"/>
      <c r="E16" s="25">
        <v>1195545.32</v>
      </c>
      <c r="F16" s="25"/>
      <c r="G16" s="23"/>
      <c r="H16" s="23"/>
      <c r="I16" s="25">
        <v>1186926.7</v>
      </c>
      <c r="J16" s="26">
        <v>226446.65</v>
      </c>
    </row>
    <row r="17" spans="1:15" ht="15.75">
      <c r="A17" s="60" t="s">
        <v>20</v>
      </c>
      <c r="B17" s="60"/>
      <c r="C17" s="60"/>
      <c r="D17" s="60"/>
      <c r="E17" s="25">
        <v>97093.08</v>
      </c>
      <c r="F17" s="25"/>
      <c r="G17" s="23"/>
      <c r="H17" s="23"/>
      <c r="I17" s="25">
        <v>67666.86</v>
      </c>
      <c r="J17" s="26">
        <v>8871.2900000000009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11476.08</v>
      </c>
      <c r="F21" s="25"/>
      <c r="G21" s="23"/>
      <c r="H21" s="23"/>
      <c r="I21" s="25">
        <v>11269.73</v>
      </c>
      <c r="J21" s="26">
        <v>4278.84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-26907.18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226669.57</v>
      </c>
      <c r="L25" s="87">
        <f>SUM(L27:L31)</f>
        <v>56545.130000000005</v>
      </c>
      <c r="M25" s="87">
        <f t="shared" ref="M25:O25" si="0">SUM(M27:M31)</f>
        <v>66723.253399999987</v>
      </c>
      <c r="N25" s="87">
        <f t="shared" si="0"/>
        <v>0</v>
      </c>
      <c r="O25" s="87">
        <f t="shared" si="0"/>
        <v>0</v>
      </c>
    </row>
    <row r="26" spans="1:15" ht="31.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62649.82</v>
      </c>
      <c r="L27" s="41">
        <v>25220.83</v>
      </c>
      <c r="M27" s="41">
        <f t="shared" ref="M27:M31" si="3">L27*118%</f>
        <v>29760.579399999999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18691.96</v>
      </c>
      <c r="L28" s="41">
        <v>7598.51</v>
      </c>
      <c r="M28" s="41">
        <f t="shared" si="3"/>
        <v>8966.2417999999998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41377.54</v>
      </c>
      <c r="L29" s="41">
        <v>1122.6300000000001</v>
      </c>
      <c r="M29" s="41">
        <f t="shared" si="3"/>
        <v>1324.7034000000001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14875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39.7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89075.25</v>
      </c>
      <c r="L31" s="41">
        <v>22603.16</v>
      </c>
      <c r="M31" s="41">
        <f t="shared" si="3"/>
        <v>26671.728799999997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420625.42000000004</v>
      </c>
      <c r="L32" s="87">
        <f>SUM(L34:L38)</f>
        <v>99876.75</v>
      </c>
      <c r="M32" s="87">
        <f t="shared" ref="M32:O32" si="6">SUM(M34:M38)</f>
        <v>117854.565</v>
      </c>
      <c r="N32" s="87">
        <f t="shared" si="6"/>
        <v>100984.09</v>
      </c>
      <c r="O32" s="87">
        <f t="shared" si="6"/>
        <v>101628.36849420001</v>
      </c>
    </row>
    <row r="33" spans="1:15" ht="32.2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145215.73000000001</v>
      </c>
      <c r="L34" s="41">
        <v>36627.99</v>
      </c>
      <c r="M34" s="41">
        <f t="shared" ref="M34:M38" si="7">L34*118%</f>
        <v>43221.028199999993</v>
      </c>
      <c r="N34" s="41">
        <v>67429.289999999994</v>
      </c>
      <c r="O34" s="41">
        <f t="shared" ref="O34:O38" si="8">N34*$O$23</f>
        <v>67859.488870200003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35223.440000000002</v>
      </c>
      <c r="L35" s="41">
        <v>11034.68</v>
      </c>
      <c r="M35" s="41">
        <f t="shared" si="7"/>
        <v>13020.922399999999</v>
      </c>
      <c r="N35" s="41">
        <v>13523.32</v>
      </c>
      <c r="O35" s="41">
        <f t="shared" si="8"/>
        <v>13609.5987816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10977.97</v>
      </c>
      <c r="L36" s="41">
        <v>759.25</v>
      </c>
      <c r="M36" s="41">
        <f t="shared" si="7"/>
        <v>895.91499999999996</v>
      </c>
      <c r="N36" s="41">
        <v>4261.9399999999996</v>
      </c>
      <c r="O36" s="41">
        <f>N36*$O$23</f>
        <v>4289.1311771999999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80085.66</v>
      </c>
      <c r="L37" s="41">
        <v>12356.6</v>
      </c>
      <c r="M37" s="41">
        <f t="shared" si="7"/>
        <v>14580.788</v>
      </c>
      <c r="N37" s="42">
        <v>0</v>
      </c>
      <c r="O37" s="41">
        <f t="shared" si="8"/>
        <v>0</v>
      </c>
    </row>
    <row r="38" spans="1:15" ht="45.7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149122.62</v>
      </c>
      <c r="L38" s="41">
        <v>39098.230000000003</v>
      </c>
      <c r="M38" s="41">
        <f t="shared" si="7"/>
        <v>46135.911400000005</v>
      </c>
      <c r="N38" s="41">
        <v>15769.54</v>
      </c>
      <c r="O38" s="41">
        <f t="shared" si="8"/>
        <v>15870.149665200002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241711.65</v>
      </c>
      <c r="L39" s="45">
        <f>SUM(L40:L48)</f>
        <v>3096.41</v>
      </c>
      <c r="M39" s="45">
        <f t="shared" ref="M39:O39" si="10">SUM(M40:M48)</f>
        <v>3653.7637999999997</v>
      </c>
      <c r="N39" s="45">
        <f t="shared" si="10"/>
        <v>224732.40999999997</v>
      </c>
      <c r="O39" s="45">
        <f t="shared" si="10"/>
        <v>226166.20277580002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171969.38</v>
      </c>
      <c r="L40" s="41">
        <v>891.42</v>
      </c>
      <c r="M40" s="41">
        <f t="shared" ref="M40:M48" si="11">L40*118%</f>
        <v>1051.8755999999998</v>
      </c>
      <c r="N40" s="41">
        <v>155802.25</v>
      </c>
      <c r="O40" s="41">
        <f t="shared" ref="O40:O45" si="12">N40*$O$23</f>
        <v>156796.26835500001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34673.120000000003</v>
      </c>
      <c r="L41" s="41">
        <v>263.48</v>
      </c>
      <c r="M41" s="41">
        <f t="shared" si="11"/>
        <v>310.90640000000002</v>
      </c>
      <c r="N41" s="41">
        <v>31439.61</v>
      </c>
      <c r="O41" s="41">
        <f t="shared" si="12"/>
        <v>31640.194711800003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1344.33</v>
      </c>
      <c r="L46" s="41">
        <v>107.93</v>
      </c>
      <c r="M46" s="41">
        <f t="shared" si="11"/>
        <v>127.3574</v>
      </c>
      <c r="N46" s="41">
        <v>1294.53</v>
      </c>
      <c r="O46" s="41">
        <f>N46*$O$23</f>
        <v>1302.7891013999999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810.66</v>
      </c>
      <c r="L47" s="41">
        <v>180</v>
      </c>
      <c r="M47" s="41">
        <f t="shared" si="11"/>
        <v>212.39999999999998</v>
      </c>
      <c r="N47" s="42">
        <v>0</v>
      </c>
      <c r="O47" s="41">
        <f t="shared" ref="O47:O48" si="13">N47*$O$23</f>
        <v>0</v>
      </c>
    </row>
    <row r="48" spans="1:15" ht="42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32914.160000000003</v>
      </c>
      <c r="L48" s="41">
        <v>1653.58</v>
      </c>
      <c r="M48" s="41">
        <f t="shared" si="11"/>
        <v>1951.2243999999998</v>
      </c>
      <c r="N48" s="41">
        <v>36196.019999999997</v>
      </c>
      <c r="O48" s="41">
        <f t="shared" si="13"/>
        <v>36426.950607599996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763.5</v>
      </c>
      <c r="L49" s="41">
        <v>718.8</v>
      </c>
      <c r="M49" s="41">
        <f>L49*118%</f>
        <v>848.18399999999986</v>
      </c>
      <c r="N49" s="41">
        <v>1148.27</v>
      </c>
      <c r="O49" s="41">
        <f>N49*$O$23+0.16</f>
        <v>1155.7559626000002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889770.14</v>
      </c>
      <c r="J50" s="27"/>
      <c r="L50" s="46">
        <f>L25+L32+L39+L49</f>
        <v>160237.09</v>
      </c>
      <c r="M50" s="46">
        <f t="shared" ref="M50:O50" si="14">M25+M32+M39+M49</f>
        <v>189079.76619999998</v>
      </c>
      <c r="N50" s="46">
        <f t="shared" si="14"/>
        <v>326864.77</v>
      </c>
      <c r="O50" s="46">
        <f t="shared" si="14"/>
        <v>328950.32723260002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116569.72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85266.95</v>
      </c>
      <c r="L52" s="41"/>
      <c r="M52" s="41"/>
      <c r="N52" s="41"/>
      <c r="O52" s="41"/>
    </row>
    <row r="53" spans="1:15" ht="15.7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45086.82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1136693.6300000001</v>
      </c>
      <c r="L54" s="46">
        <f t="shared" ref="L54:O54" si="15">L50</f>
        <v>160237.09</v>
      </c>
      <c r="M54" s="46">
        <f t="shared" si="15"/>
        <v>189079.76619999998</v>
      </c>
      <c r="N54" s="46">
        <f t="shared" si="15"/>
        <v>326864.77</v>
      </c>
      <c r="O54" s="46">
        <f t="shared" si="15"/>
        <v>328950.32723260002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1195545.32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1186926.7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31944.510000000009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7.874015748031496E-2" bottom="0.19685039370078741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Бух.52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2013-05-24T09:52:44Z</dcterms:created>
  <dcterms:modified xsi:type="dcterms:W3CDTF">2014-05-12T11:04:23Z</dcterms:modified>
</cp:coreProperties>
</file>